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80" windowWidth="19116" windowHeight="8472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45621"/>
</workbook>
</file>

<file path=xl/calcChain.xml><?xml version="1.0" encoding="utf-8"?>
<calcChain xmlns="http://schemas.openxmlformats.org/spreadsheetml/2006/main">
  <c r="X34" i="1" l="1"/>
  <c r="W34" i="1"/>
  <c r="V34" i="1" l="1"/>
  <c r="D34" i="1" l="1"/>
  <c r="Q34" i="1" l="1"/>
  <c r="S34" i="1"/>
  <c r="P34" i="1" l="1"/>
  <c r="U34" i="1"/>
  <c r="T34" i="1"/>
  <c r="R34" i="1" l="1"/>
  <c r="O34" i="1" l="1"/>
  <c r="N34" i="1"/>
  <c r="M34" i="1" l="1"/>
  <c r="L34" i="1" l="1"/>
  <c r="I34" i="1" l="1"/>
  <c r="H34" i="1"/>
  <c r="F34" i="1" l="1"/>
  <c r="AA34" i="1"/>
  <c r="C34" i="1"/>
  <c r="Z34" i="1"/>
  <c r="J34" i="1"/>
  <c r="Y34" i="1"/>
  <c r="K34" i="1" l="1"/>
  <c r="G34" i="1" l="1"/>
  <c r="E34" i="1"/>
</calcChain>
</file>

<file path=xl/sharedStrings.xml><?xml version="1.0" encoding="utf-8"?>
<sst xmlns="http://schemas.openxmlformats.org/spreadsheetml/2006/main" count="57" uniqueCount="56">
  <si>
    <t>№ п/п</t>
  </si>
  <si>
    <t>к решению Совета депутатов</t>
  </si>
  <si>
    <t>Новомултанское</t>
  </si>
  <si>
    <t>Сям-Можгинское</t>
  </si>
  <si>
    <t>Булайское</t>
  </si>
  <si>
    <t>Жужгесское</t>
  </si>
  <si>
    <t>Каркалайское</t>
  </si>
  <si>
    <t>Красносельское</t>
  </si>
  <si>
    <t>Кулябинское</t>
  </si>
  <si>
    <t>Кыйлудское</t>
  </si>
  <si>
    <t>Мушковайское</t>
  </si>
  <si>
    <t>Нылгинское</t>
  </si>
  <si>
    <t>Петропавловское</t>
  </si>
  <si>
    <t>Поршур-Туклинское</t>
  </si>
  <si>
    <t>Ува-Туклинское</t>
  </si>
  <si>
    <t>Удугучинское</t>
  </si>
  <si>
    <t>Чеканское</t>
  </si>
  <si>
    <t>Чистостемское</t>
  </si>
  <si>
    <t>Увинское</t>
  </si>
  <si>
    <t>Всего</t>
  </si>
  <si>
    <t>И.А.Митрюкова</t>
  </si>
  <si>
    <t xml:space="preserve">Мероприятия, направленные на проведение голосования  </t>
  </si>
  <si>
    <t>Мероприятия, посвященные Дню пожилых людей</t>
  </si>
  <si>
    <t>Расходы по реализации программ комплексного развития сельских территорий (софинансирование)</t>
  </si>
  <si>
    <t>Мероприятия по обеспечению документами территориального планирования и градостроительного зонирования, документацией по планировке территорий (софинансирование)</t>
  </si>
  <si>
    <t xml:space="preserve">На расходы по благоустройству </t>
  </si>
  <si>
    <t>Мероприятия на реализацию проектов инициативного бюджетирования (софинансирование)</t>
  </si>
  <si>
    <t>Мероприятия на реализацию проектов молодежного инициативного бюджетирования (софинансирование)</t>
  </si>
  <si>
    <t>Мероприятия по обеспечению безопасности людей на водных объектах</t>
  </si>
  <si>
    <t>Прочие расходы (центральный аппарат, доплата к пенсии, расходы по культуре)</t>
  </si>
  <si>
    <t xml:space="preserve"> от 25 февраля 2021 года  №</t>
  </si>
  <si>
    <t>Мероприятия для проведения кадастровых работ по постановке на кадастровый учет памятников и земельных участков под ними</t>
  </si>
  <si>
    <t>Мероприятия на ремонтные, реставрационные работы и благоустройство воинских захоронений</t>
  </si>
  <si>
    <t>Наименования муниципальных образований- сельских поселений</t>
  </si>
  <si>
    <t>Мроприятия в области физической культуры и спорта</t>
  </si>
  <si>
    <t>Расходы по благоустройству</t>
  </si>
  <si>
    <t>Реализация проектов инициативного бюджетирования в муниципальных образованиях в Удмуртской Республике (софинансирование)</t>
  </si>
  <si>
    <t>На проведение мероприятий по празднованию Дня Победы</t>
  </si>
  <si>
    <t>На доплату к пенсии муниципальных служащих</t>
  </si>
  <si>
    <t>На проведение выборов</t>
  </si>
  <si>
    <t>На проведение мероприятий по празднованию Дня пожилых</t>
  </si>
  <si>
    <t>Мероприятия по благоустройству сельских территорий в рамках обеспечения комплексного развития сельских территорий (софинансирование)</t>
  </si>
  <si>
    <t xml:space="preserve">Расходы по реализации программ формирования современной городской среды </t>
  </si>
  <si>
    <t>муниципального образования "Муниципальнй округ</t>
  </si>
  <si>
    <t>Увинский район Удмуртской Республики"</t>
  </si>
  <si>
    <t>Расходы на  поощрение глав МО за реализацию проектов в рамках инициативного бюджетирования и самообложения</t>
  </si>
  <si>
    <t>Глава муниципального образования</t>
  </si>
  <si>
    <t>В.А.Головин</t>
  </si>
  <si>
    <t>Реализация проектов, не прошедших конкурсный отбор по инициативному бюджетированию</t>
  </si>
  <si>
    <t>Расходы на выплату компенсации за неиспользованный отпуск, выходное пособие</t>
  </si>
  <si>
    <t>На расходы по межеванию</t>
  </si>
  <si>
    <t>Отчет об исполнении иных межбюджетных трансфертов, передаваемых бюджетам поселений из бюджета муниципального образования «Увинский район»  в 2021 году</t>
  </si>
  <si>
    <t>Приложение №15</t>
  </si>
  <si>
    <t>руб.</t>
  </si>
  <si>
    <t>от 28 апреля 2022 года №161</t>
  </si>
  <si>
    <t>Председатель Совета депутатов                                                                                                          И.А. 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</si>
</sst>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_-* #,##0.00_р_._-;\-* #,##0.00_р_._-;_-* &quot;-&quot;??_р_._-;_-@_-"/>
  </numFmts>
  <fonts count="11" x14ac:knownFonts="1">
    <font>
      <sz val="10"/>
      <name val="Times New Roman"/>
      <charset val="204"/>
    </font>
    <font>
      <sz val="10"/>
      <name val="Arial Cyr"/>
    </font>
    <font>
      <sz val="10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44">
    <xf numFmtId="0" fontId="0" fillId="0" borderId="0" xfId="0"/>
    <xf numFmtId="0" fontId="4" fillId="0" borderId="0" xfId="0" applyFont="1"/>
    <xf numFmtId="0" fontId="6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Border="1"/>
    <xf numFmtId="4" fontId="8" fillId="0" borderId="0" xfId="0" applyNumberFormat="1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wrapText="1"/>
    </xf>
    <xf numFmtId="4" fontId="9" fillId="2" borderId="1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5" fillId="0" borderId="1" xfId="0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4" fontId="4" fillId="0" borderId="0" xfId="0" applyNumberFormat="1" applyFont="1"/>
    <xf numFmtId="49" fontId="4" fillId="0" borderId="2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left" indent="1"/>
    </xf>
    <xf numFmtId="4" fontId="4" fillId="0" borderId="1" xfId="0" applyNumberFormat="1" applyFont="1" applyBorder="1" applyAlignment="1">
      <alignment horizontal="center" wrapText="1"/>
    </xf>
    <xf numFmtId="0" fontId="4" fillId="0" borderId="1" xfId="1" applyFont="1" applyBorder="1" applyAlignment="1">
      <alignment horizontal="center"/>
    </xf>
    <xf numFmtId="49" fontId="4" fillId="0" borderId="1" xfId="2" applyNumberFormat="1" applyFont="1" applyBorder="1" applyAlignment="1">
      <alignment horizontal="left" indent="1"/>
    </xf>
    <xf numFmtId="0" fontId="4" fillId="0" borderId="1" xfId="1" applyFont="1" applyBorder="1" applyAlignment="1">
      <alignment horizontal="left" wrapText="1" indent="1"/>
    </xf>
    <xf numFmtId="0" fontId="4" fillId="0" borderId="1" xfId="0" applyFont="1" applyBorder="1"/>
    <xf numFmtId="0" fontId="7" fillId="0" borderId="1" xfId="0" applyFont="1" applyBorder="1"/>
    <xf numFmtId="4" fontId="7" fillId="2" borderId="1" xfId="0" applyNumberFormat="1" applyFont="1" applyFill="1" applyBorder="1" applyAlignment="1">
      <alignment horizontal="center"/>
    </xf>
    <xf numFmtId="0" fontId="7" fillId="0" borderId="0" xfId="0" applyFont="1" applyBorder="1"/>
    <xf numFmtId="4" fontId="7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4" fontId="4" fillId="0" borderId="1" xfId="0" applyNumberFormat="1" applyFont="1" applyBorder="1"/>
    <xf numFmtId="0" fontId="4" fillId="0" borderId="0" xfId="0" applyFont="1" applyAlignment="1">
      <alignment vertical="center"/>
    </xf>
    <xf numFmtId="49" fontId="5" fillId="0" borderId="0" xfId="0" applyNumberFormat="1" applyFont="1" applyAlignment="1">
      <alignment horizontal="right" wrapText="1"/>
    </xf>
    <xf numFmtId="0" fontId="5" fillId="0" borderId="0" xfId="0" applyFont="1" applyAlignment="1">
      <alignment horizontal="right" wrapText="1"/>
    </xf>
    <xf numFmtId="0" fontId="10" fillId="0" borderId="0" xfId="0" applyFont="1" applyAlignment="1">
      <alignment horizontal="center" wrapText="1"/>
    </xf>
    <xf numFmtId="0" fontId="0" fillId="0" borderId="0" xfId="0" applyAlignment="1">
      <alignment horizontal="right" wrapText="1"/>
    </xf>
  </cellXfs>
  <cellStyles count="5">
    <cellStyle name="Обычный" xfId="0" builtinId="0"/>
    <cellStyle name="Обычный_Исп.на 1.06.97 _1" xfId="1"/>
    <cellStyle name="Обычный_Лист1" xfId="2"/>
    <cellStyle name="Тысячи [0]_Исп.на 1.06.97 " xfId="3"/>
    <cellStyle name="Тысячи_Исп.на 1.06.97 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0"/>
  <sheetViews>
    <sheetView tabSelected="1" topLeftCell="A26" zoomScale="90" zoomScaleNormal="90" workbookViewId="0">
      <selection activeCell="A40" sqref="A40:N40"/>
    </sheetView>
  </sheetViews>
  <sheetFormatPr defaultColWidth="9.33203125" defaultRowHeight="13.8" x14ac:dyDescent="0.25"/>
  <cols>
    <col min="1" max="1" width="4.6640625" style="1" customWidth="1"/>
    <col min="2" max="2" width="20.6640625" style="1" customWidth="1"/>
    <col min="3" max="3" width="11.109375" style="1" hidden="1" customWidth="1"/>
    <col min="4" max="4" width="15.109375" style="1" customWidth="1"/>
    <col min="5" max="5" width="15.44140625" style="1" customWidth="1"/>
    <col min="6" max="6" width="12.44140625" style="1" hidden="1" customWidth="1"/>
    <col min="7" max="7" width="15.109375" style="1" customWidth="1"/>
    <col min="8" max="9" width="13" style="1" hidden="1" customWidth="1"/>
    <col min="10" max="10" width="12.109375" style="1" hidden="1" customWidth="1"/>
    <col min="11" max="11" width="19.33203125" style="1" hidden="1" customWidth="1"/>
    <col min="12" max="12" width="15.44140625" style="1" customWidth="1"/>
    <col min="13" max="13" width="12.109375" style="1" customWidth="1"/>
    <col min="14" max="14" width="15.33203125" style="1" customWidth="1"/>
    <col min="15" max="15" width="13.44140625" style="1" customWidth="1"/>
    <col min="16" max="17" width="15.33203125" style="1" customWidth="1"/>
    <col min="18" max="18" width="13.77734375" style="1" customWidth="1"/>
    <col min="19" max="19" width="15.33203125" style="1" customWidth="1"/>
    <col min="20" max="20" width="14.109375" style="1" customWidth="1"/>
    <col min="21" max="23" width="14.33203125" style="1" customWidth="1"/>
    <col min="24" max="24" width="15.44140625" style="1" customWidth="1"/>
    <col min="25" max="25" width="12.109375" style="1" hidden="1" customWidth="1"/>
    <col min="26" max="26" width="12.44140625" style="1" hidden="1" customWidth="1"/>
    <col min="27" max="27" width="12.33203125" style="1" hidden="1" customWidth="1"/>
    <col min="28" max="28" width="16.33203125" style="1" customWidth="1"/>
    <col min="29" max="16384" width="9.33203125" style="1"/>
  </cols>
  <sheetData>
    <row r="1" spans="1:27" ht="15" customHeight="1" x14ac:dyDescent="0.25">
      <c r="C1" s="40" t="s">
        <v>52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</row>
    <row r="2" spans="1:27" ht="14.25" customHeight="1" x14ac:dyDescent="0.25">
      <c r="C2" s="41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</row>
    <row r="3" spans="1:27" ht="15" customHeight="1" x14ac:dyDescent="0.25">
      <c r="C3" s="41" t="s">
        <v>43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</row>
    <row r="4" spans="1:27" ht="15" customHeight="1" x14ac:dyDescent="0.25">
      <c r="C4" s="41" t="s">
        <v>44</v>
      </c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</row>
    <row r="5" spans="1:27" ht="14.25" customHeight="1" x14ac:dyDescent="0.25">
      <c r="C5" s="41" t="s">
        <v>54</v>
      </c>
      <c r="D5" s="41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1" t="s">
        <v>30</v>
      </c>
      <c r="Z5" s="41"/>
      <c r="AA5" s="41"/>
    </row>
    <row r="6" spans="1:27" ht="1.5" hidden="1" customHeight="1" x14ac:dyDescent="0.25"/>
    <row r="7" spans="1:27" hidden="1" x14ac:dyDescent="0.25"/>
    <row r="8" spans="1:27" hidden="1" x14ac:dyDescent="0.25"/>
    <row r="9" spans="1:27" ht="16.5" hidden="1" customHeight="1" x14ac:dyDescent="0.25"/>
    <row r="10" spans="1:27" ht="15" hidden="1" customHeight="1" x14ac:dyDescent="0.25"/>
    <row r="11" spans="1:27" ht="16.5" customHeight="1" x14ac:dyDescent="0.25"/>
    <row r="12" spans="1:27" ht="36" customHeight="1" x14ac:dyDescent="0.3">
      <c r="A12" s="42" t="s">
        <v>51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</row>
    <row r="13" spans="1:27" ht="4.5" hidden="1" customHeight="1" x14ac:dyDescent="0.25">
      <c r="A13" s="6"/>
      <c r="B13" s="6"/>
      <c r="C13" s="14"/>
      <c r="D13" s="36"/>
      <c r="E13" s="10"/>
      <c r="F13" s="14"/>
      <c r="G13" s="10"/>
      <c r="H13" s="15"/>
      <c r="I13" s="15"/>
      <c r="J13" s="14"/>
      <c r="K13" s="11"/>
      <c r="L13" s="32"/>
      <c r="M13" s="32"/>
      <c r="N13" s="33"/>
      <c r="O13" s="33"/>
      <c r="P13" s="34"/>
      <c r="Q13" s="35"/>
      <c r="R13" s="33"/>
      <c r="S13" s="35"/>
      <c r="T13" s="34"/>
      <c r="U13" s="34"/>
      <c r="V13" s="37"/>
      <c r="W13" s="37"/>
      <c r="X13" s="13"/>
      <c r="Y13" s="14"/>
      <c r="Z13" s="14"/>
      <c r="AA13" s="14"/>
    </row>
    <row r="14" spans="1:27" ht="10.5" customHeight="1" x14ac:dyDescent="0.25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</row>
    <row r="15" spans="1:27" ht="13.5" customHeight="1" x14ac:dyDescent="0.25"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 t="s">
        <v>53</v>
      </c>
      <c r="Y15" s="3"/>
      <c r="Z15" s="3"/>
      <c r="AA15" s="3"/>
    </row>
    <row r="16" spans="1:27" ht="173.25" customHeight="1" x14ac:dyDescent="0.25">
      <c r="A16" s="17" t="s">
        <v>0</v>
      </c>
      <c r="B16" s="17" t="s">
        <v>33</v>
      </c>
      <c r="C16" s="18" t="s">
        <v>29</v>
      </c>
      <c r="D16" s="18" t="s">
        <v>45</v>
      </c>
      <c r="E16" s="7" t="s">
        <v>42</v>
      </c>
      <c r="F16" s="7" t="s">
        <v>23</v>
      </c>
      <c r="G16" s="31" t="s">
        <v>32</v>
      </c>
      <c r="H16" s="7" t="s">
        <v>26</v>
      </c>
      <c r="I16" s="7" t="s">
        <v>27</v>
      </c>
      <c r="J16" s="7" t="s">
        <v>25</v>
      </c>
      <c r="K16" s="31" t="s">
        <v>24</v>
      </c>
      <c r="L16" s="31" t="s">
        <v>31</v>
      </c>
      <c r="M16" s="31" t="s">
        <v>34</v>
      </c>
      <c r="N16" s="31" t="s">
        <v>35</v>
      </c>
      <c r="O16" s="31" t="s">
        <v>36</v>
      </c>
      <c r="P16" s="31" t="s">
        <v>48</v>
      </c>
      <c r="Q16" s="7" t="s">
        <v>41</v>
      </c>
      <c r="R16" s="31" t="s">
        <v>37</v>
      </c>
      <c r="S16" s="31" t="s">
        <v>40</v>
      </c>
      <c r="T16" s="31" t="s">
        <v>38</v>
      </c>
      <c r="U16" s="31" t="s">
        <v>28</v>
      </c>
      <c r="V16" s="31" t="s">
        <v>39</v>
      </c>
      <c r="W16" s="31" t="s">
        <v>50</v>
      </c>
      <c r="X16" s="31" t="s">
        <v>49</v>
      </c>
      <c r="Y16" s="12" t="s">
        <v>21</v>
      </c>
      <c r="Z16" s="12" t="s">
        <v>22</v>
      </c>
      <c r="AA16" s="12" t="s">
        <v>28</v>
      </c>
    </row>
    <row r="17" spans="1:28" ht="18.600000000000001" customHeight="1" x14ac:dyDescent="0.25">
      <c r="A17" s="19">
        <v>1</v>
      </c>
      <c r="B17" s="20" t="s">
        <v>4</v>
      </c>
      <c r="C17" s="21"/>
      <c r="D17" s="21">
        <v>59862.05</v>
      </c>
      <c r="E17" s="21"/>
      <c r="F17" s="21"/>
      <c r="G17" s="21"/>
      <c r="H17" s="8"/>
      <c r="I17" s="8"/>
      <c r="J17" s="8"/>
      <c r="K17" s="8"/>
      <c r="L17" s="21">
        <v>18686</v>
      </c>
      <c r="M17" s="21"/>
      <c r="N17" s="21">
        <v>105616.16</v>
      </c>
      <c r="O17" s="21"/>
      <c r="P17" s="21"/>
      <c r="Q17" s="21"/>
      <c r="R17" s="21">
        <v>2700</v>
      </c>
      <c r="S17" s="21">
        <v>1904</v>
      </c>
      <c r="T17" s="21">
        <v>25800</v>
      </c>
      <c r="U17" s="21"/>
      <c r="V17" s="21">
        <v>2070</v>
      </c>
      <c r="W17" s="21"/>
      <c r="X17" s="38">
        <v>48801.55</v>
      </c>
      <c r="Y17" s="8"/>
      <c r="Z17" s="8"/>
      <c r="AA17" s="8"/>
      <c r="AB17" s="16"/>
    </row>
    <row r="18" spans="1:28" ht="16.2" customHeight="1" x14ac:dyDescent="0.25">
      <c r="A18" s="22">
        <v>2</v>
      </c>
      <c r="B18" s="23" t="s">
        <v>5</v>
      </c>
      <c r="C18" s="21"/>
      <c r="D18" s="21">
        <v>29931.68</v>
      </c>
      <c r="E18" s="21"/>
      <c r="F18" s="21"/>
      <c r="G18" s="21"/>
      <c r="H18" s="8"/>
      <c r="I18" s="8"/>
      <c r="J18" s="8"/>
      <c r="K18" s="8"/>
      <c r="L18" s="21">
        <v>9343</v>
      </c>
      <c r="M18" s="21"/>
      <c r="N18" s="21">
        <v>26133.78</v>
      </c>
      <c r="O18" s="21"/>
      <c r="P18" s="21"/>
      <c r="Q18" s="21"/>
      <c r="R18" s="21">
        <v>1050</v>
      </c>
      <c r="S18" s="21">
        <v>1048</v>
      </c>
      <c r="T18" s="21"/>
      <c r="U18" s="21"/>
      <c r="V18" s="21">
        <v>997</v>
      </c>
      <c r="W18" s="21"/>
      <c r="X18" s="38">
        <v>73638</v>
      </c>
      <c r="Y18" s="8"/>
      <c r="Z18" s="8"/>
      <c r="AA18" s="8"/>
      <c r="AB18" s="16"/>
    </row>
    <row r="19" spans="1:28" ht="16.2" customHeight="1" x14ac:dyDescent="0.25">
      <c r="A19" s="22">
        <v>3</v>
      </c>
      <c r="B19" s="23" t="s">
        <v>6</v>
      </c>
      <c r="C19" s="21"/>
      <c r="D19" s="21">
        <v>14965.19</v>
      </c>
      <c r="E19" s="21">
        <v>40485.54</v>
      </c>
      <c r="F19" s="21"/>
      <c r="G19" s="21"/>
      <c r="H19" s="8"/>
      <c r="I19" s="8"/>
      <c r="J19" s="8"/>
      <c r="K19" s="8"/>
      <c r="L19" s="21">
        <v>9343</v>
      </c>
      <c r="M19" s="21"/>
      <c r="N19" s="21">
        <v>32169.72</v>
      </c>
      <c r="O19" s="21"/>
      <c r="P19" s="21"/>
      <c r="Q19" s="21"/>
      <c r="R19" s="21">
        <v>1200</v>
      </c>
      <c r="S19" s="21">
        <v>1680</v>
      </c>
      <c r="T19" s="21"/>
      <c r="U19" s="21"/>
      <c r="V19" s="21">
        <v>3199</v>
      </c>
      <c r="W19" s="21"/>
      <c r="X19" s="38">
        <v>83853.63</v>
      </c>
      <c r="Y19" s="8"/>
      <c r="Z19" s="8"/>
      <c r="AA19" s="8"/>
      <c r="AB19" s="16"/>
    </row>
    <row r="20" spans="1:28" ht="16.2" customHeight="1" x14ac:dyDescent="0.25">
      <c r="A20" s="22">
        <v>4</v>
      </c>
      <c r="B20" s="23" t="s">
        <v>7</v>
      </c>
      <c r="C20" s="21"/>
      <c r="D20" s="21">
        <v>74827.240000000005</v>
      </c>
      <c r="E20" s="21"/>
      <c r="F20" s="21"/>
      <c r="G20" s="21"/>
      <c r="H20" s="8"/>
      <c r="I20" s="8"/>
      <c r="J20" s="8"/>
      <c r="K20" s="8"/>
      <c r="L20" s="21">
        <v>9343</v>
      </c>
      <c r="M20" s="21">
        <v>5000</v>
      </c>
      <c r="N20" s="21">
        <v>14813.39</v>
      </c>
      <c r="O20" s="21"/>
      <c r="P20" s="21"/>
      <c r="Q20" s="21"/>
      <c r="R20" s="21">
        <v>900</v>
      </c>
      <c r="S20" s="21">
        <v>1144</v>
      </c>
      <c r="T20" s="21"/>
      <c r="U20" s="21"/>
      <c r="V20" s="21">
        <v>1850</v>
      </c>
      <c r="W20" s="21"/>
      <c r="X20" s="38">
        <v>108870.93</v>
      </c>
      <c r="Y20" s="8"/>
      <c r="Z20" s="8"/>
      <c r="AA20" s="8"/>
      <c r="AB20" s="16"/>
    </row>
    <row r="21" spans="1:28" ht="16.2" customHeight="1" x14ac:dyDescent="0.25">
      <c r="A21" s="22">
        <v>5</v>
      </c>
      <c r="B21" s="20" t="s">
        <v>8</v>
      </c>
      <c r="C21" s="21"/>
      <c r="D21" s="21">
        <v>44896.87</v>
      </c>
      <c r="E21" s="21"/>
      <c r="F21" s="21"/>
      <c r="G21" s="21"/>
      <c r="H21" s="8"/>
      <c r="I21" s="8"/>
      <c r="J21" s="8"/>
      <c r="K21" s="8"/>
      <c r="L21" s="21">
        <v>9343</v>
      </c>
      <c r="M21" s="21"/>
      <c r="N21" s="21">
        <v>5628.17</v>
      </c>
      <c r="O21" s="21"/>
      <c r="P21" s="21"/>
      <c r="Q21" s="21"/>
      <c r="R21" s="21">
        <v>300</v>
      </c>
      <c r="S21" s="21">
        <v>680</v>
      </c>
      <c r="T21" s="21"/>
      <c r="U21" s="21"/>
      <c r="V21" s="21">
        <v>226.1</v>
      </c>
      <c r="W21" s="21"/>
      <c r="X21" s="38">
        <v>174285.83</v>
      </c>
      <c r="Y21" s="8"/>
      <c r="Z21" s="8"/>
      <c r="AA21" s="8"/>
      <c r="AB21" s="16"/>
    </row>
    <row r="22" spans="1:28" ht="16.2" customHeight="1" x14ac:dyDescent="0.25">
      <c r="A22" s="22">
        <v>6</v>
      </c>
      <c r="B22" s="20" t="s">
        <v>9</v>
      </c>
      <c r="C22" s="21"/>
      <c r="D22" s="21">
        <v>59862.05</v>
      </c>
      <c r="E22" s="21"/>
      <c r="F22" s="21"/>
      <c r="G22" s="21"/>
      <c r="H22" s="8"/>
      <c r="I22" s="8"/>
      <c r="J22" s="8"/>
      <c r="K22" s="8"/>
      <c r="L22" s="21">
        <v>18686</v>
      </c>
      <c r="M22" s="21"/>
      <c r="N22" s="21">
        <v>127905.58</v>
      </c>
      <c r="O22" s="21"/>
      <c r="P22" s="21"/>
      <c r="Q22" s="21"/>
      <c r="R22" s="21">
        <v>2100</v>
      </c>
      <c r="S22" s="21">
        <v>2216</v>
      </c>
      <c r="T22" s="21">
        <v>12900</v>
      </c>
      <c r="U22" s="21"/>
      <c r="V22" s="21">
        <v>1816</v>
      </c>
      <c r="W22" s="21"/>
      <c r="X22" s="38">
        <v>68819.3</v>
      </c>
      <c r="Y22" s="8"/>
      <c r="Z22" s="8"/>
      <c r="AA22" s="8"/>
      <c r="AB22" s="16"/>
    </row>
    <row r="23" spans="1:28" ht="16.2" customHeight="1" x14ac:dyDescent="0.25">
      <c r="A23" s="22">
        <v>7</v>
      </c>
      <c r="B23" s="20" t="s">
        <v>10</v>
      </c>
      <c r="C23" s="21"/>
      <c r="D23" s="21">
        <v>44896.87</v>
      </c>
      <c r="E23" s="21"/>
      <c r="F23" s="21"/>
      <c r="G23" s="21"/>
      <c r="H23" s="8"/>
      <c r="I23" s="8"/>
      <c r="J23" s="8"/>
      <c r="K23" s="8"/>
      <c r="L23" s="21">
        <v>18686</v>
      </c>
      <c r="M23" s="21"/>
      <c r="N23" s="21">
        <v>37436.39</v>
      </c>
      <c r="O23" s="21">
        <v>18750</v>
      </c>
      <c r="P23" s="21"/>
      <c r="Q23" s="21"/>
      <c r="R23" s="21">
        <v>300</v>
      </c>
      <c r="S23" s="21">
        <v>1160</v>
      </c>
      <c r="T23" s="21"/>
      <c r="U23" s="21"/>
      <c r="V23" s="21">
        <v>1380</v>
      </c>
      <c r="W23" s="21">
        <v>9375</v>
      </c>
      <c r="X23" s="38">
        <v>91372.29</v>
      </c>
      <c r="Y23" s="8"/>
      <c r="Z23" s="8"/>
      <c r="AA23" s="8"/>
      <c r="AB23" s="16"/>
    </row>
    <row r="24" spans="1:28" ht="16.2" customHeight="1" x14ac:dyDescent="0.25">
      <c r="A24" s="22">
        <v>8</v>
      </c>
      <c r="B24" s="20" t="s">
        <v>2</v>
      </c>
      <c r="C24" s="21"/>
      <c r="D24" s="21">
        <v>29931.68</v>
      </c>
      <c r="E24" s="21"/>
      <c r="F24" s="21"/>
      <c r="G24" s="21"/>
      <c r="H24" s="8"/>
      <c r="I24" s="8"/>
      <c r="J24" s="8"/>
      <c r="K24" s="8"/>
      <c r="L24" s="21">
        <v>9343</v>
      </c>
      <c r="M24" s="21"/>
      <c r="N24" s="21">
        <v>21017.42</v>
      </c>
      <c r="O24" s="21"/>
      <c r="P24" s="21"/>
      <c r="Q24" s="21"/>
      <c r="R24" s="21">
        <v>600</v>
      </c>
      <c r="S24" s="21">
        <v>1136</v>
      </c>
      <c r="T24" s="21"/>
      <c r="U24" s="21"/>
      <c r="V24" s="21">
        <v>3600</v>
      </c>
      <c r="W24" s="21"/>
      <c r="X24" s="38">
        <v>52877.77</v>
      </c>
      <c r="Y24" s="8"/>
      <c r="Z24" s="8"/>
      <c r="AA24" s="8"/>
      <c r="AB24" s="16"/>
    </row>
    <row r="25" spans="1:28" ht="16.2" customHeight="1" x14ac:dyDescent="0.25">
      <c r="A25" s="22">
        <v>9</v>
      </c>
      <c r="B25" s="20" t="s">
        <v>11</v>
      </c>
      <c r="C25" s="21"/>
      <c r="D25" s="21"/>
      <c r="E25" s="21">
        <v>99938.71</v>
      </c>
      <c r="F25" s="21"/>
      <c r="G25" s="21"/>
      <c r="H25" s="8"/>
      <c r="I25" s="8"/>
      <c r="J25" s="8"/>
      <c r="K25" s="8"/>
      <c r="L25" s="21">
        <v>23186</v>
      </c>
      <c r="M25" s="21"/>
      <c r="N25" s="21">
        <v>105534</v>
      </c>
      <c r="O25" s="21"/>
      <c r="P25" s="21"/>
      <c r="Q25" s="21"/>
      <c r="R25" s="21">
        <v>4200</v>
      </c>
      <c r="S25" s="21">
        <v>5040</v>
      </c>
      <c r="T25" s="21">
        <v>25800</v>
      </c>
      <c r="U25" s="21"/>
      <c r="V25" s="21">
        <v>6000</v>
      </c>
      <c r="W25" s="21"/>
      <c r="X25" s="38">
        <v>50116.87</v>
      </c>
      <c r="Y25" s="8"/>
      <c r="Z25" s="8"/>
      <c r="AA25" s="8"/>
      <c r="AB25" s="16"/>
    </row>
    <row r="26" spans="1:28" ht="16.2" customHeight="1" x14ac:dyDescent="0.25">
      <c r="A26" s="22">
        <v>10</v>
      </c>
      <c r="B26" s="24" t="s">
        <v>12</v>
      </c>
      <c r="C26" s="21"/>
      <c r="D26" s="21">
        <v>59862.05</v>
      </c>
      <c r="E26" s="21"/>
      <c r="F26" s="21"/>
      <c r="G26" s="21"/>
      <c r="H26" s="8"/>
      <c r="I26" s="8"/>
      <c r="J26" s="8"/>
      <c r="K26" s="8"/>
      <c r="L26" s="21">
        <v>9343</v>
      </c>
      <c r="M26" s="21"/>
      <c r="N26" s="21">
        <v>9916.2999999999993</v>
      </c>
      <c r="O26" s="21"/>
      <c r="P26" s="21"/>
      <c r="Q26" s="21"/>
      <c r="R26" s="21">
        <v>600</v>
      </c>
      <c r="S26" s="21">
        <v>1048</v>
      </c>
      <c r="T26" s="21"/>
      <c r="U26" s="21"/>
      <c r="V26" s="21">
        <v>3000</v>
      </c>
      <c r="W26" s="21"/>
      <c r="X26" s="38">
        <v>101399.23</v>
      </c>
      <c r="Y26" s="8"/>
      <c r="Z26" s="8"/>
      <c r="AA26" s="8"/>
      <c r="AB26" s="16"/>
    </row>
    <row r="27" spans="1:28" ht="31.5" customHeight="1" x14ac:dyDescent="0.25">
      <c r="A27" s="19">
        <v>11</v>
      </c>
      <c r="B27" s="24" t="s">
        <v>13</v>
      </c>
      <c r="C27" s="21"/>
      <c r="D27" s="21">
        <v>59862.05</v>
      </c>
      <c r="E27" s="21"/>
      <c r="F27" s="21"/>
      <c r="G27" s="21"/>
      <c r="H27" s="8"/>
      <c r="I27" s="8"/>
      <c r="J27" s="8"/>
      <c r="K27" s="8"/>
      <c r="L27" s="21">
        <v>18686</v>
      </c>
      <c r="M27" s="21"/>
      <c r="N27" s="21">
        <v>37937.879999999997</v>
      </c>
      <c r="O27" s="21">
        <v>14400</v>
      </c>
      <c r="P27" s="21"/>
      <c r="Q27" s="21">
        <v>370855.6</v>
      </c>
      <c r="R27" s="21">
        <v>1800</v>
      </c>
      <c r="S27" s="21">
        <v>2496</v>
      </c>
      <c r="T27" s="21">
        <v>25800</v>
      </c>
      <c r="U27" s="21"/>
      <c r="V27" s="21">
        <v>7000</v>
      </c>
      <c r="W27" s="21"/>
      <c r="X27" s="38">
        <v>108989.15</v>
      </c>
      <c r="Y27" s="8"/>
      <c r="Z27" s="8"/>
      <c r="AA27" s="8"/>
      <c r="AB27" s="16"/>
    </row>
    <row r="28" spans="1:28" ht="16.95" customHeight="1" x14ac:dyDescent="0.25">
      <c r="A28" s="22">
        <v>12</v>
      </c>
      <c r="B28" s="24" t="s">
        <v>3</v>
      </c>
      <c r="C28" s="21"/>
      <c r="D28" s="21">
        <v>29931.68</v>
      </c>
      <c r="E28" s="21"/>
      <c r="F28" s="21"/>
      <c r="G28" s="21"/>
      <c r="H28" s="8"/>
      <c r="I28" s="8"/>
      <c r="J28" s="8"/>
      <c r="K28" s="8"/>
      <c r="L28" s="21">
        <v>18686</v>
      </c>
      <c r="M28" s="21"/>
      <c r="N28" s="21">
        <v>14947.1</v>
      </c>
      <c r="O28" s="21">
        <v>20550</v>
      </c>
      <c r="P28" s="21"/>
      <c r="Q28" s="21"/>
      <c r="R28" s="21">
        <v>450</v>
      </c>
      <c r="S28" s="21">
        <v>1136</v>
      </c>
      <c r="T28" s="21">
        <v>12900</v>
      </c>
      <c r="U28" s="21"/>
      <c r="V28" s="21">
        <v>3600</v>
      </c>
      <c r="W28" s="21"/>
      <c r="X28" s="38">
        <v>68970.48</v>
      </c>
      <c r="Y28" s="8"/>
      <c r="Z28" s="8"/>
      <c r="AA28" s="8"/>
      <c r="AB28" s="16"/>
    </row>
    <row r="29" spans="1:28" ht="15.6" customHeight="1" x14ac:dyDescent="0.25">
      <c r="A29" s="22">
        <v>13</v>
      </c>
      <c r="B29" s="24" t="s">
        <v>14</v>
      </c>
      <c r="C29" s="21"/>
      <c r="D29" s="21">
        <v>59862.05</v>
      </c>
      <c r="E29" s="21"/>
      <c r="F29" s="21"/>
      <c r="G29" s="21"/>
      <c r="H29" s="8"/>
      <c r="I29" s="8"/>
      <c r="J29" s="8"/>
      <c r="K29" s="8"/>
      <c r="L29" s="21">
        <v>18343</v>
      </c>
      <c r="M29" s="21"/>
      <c r="N29" s="21">
        <v>75428.259999999995</v>
      </c>
      <c r="O29" s="21"/>
      <c r="P29" s="21"/>
      <c r="Q29" s="21">
        <v>20725</v>
      </c>
      <c r="R29" s="21">
        <v>2700</v>
      </c>
      <c r="S29" s="21">
        <v>3120</v>
      </c>
      <c r="T29" s="21">
        <v>12900</v>
      </c>
      <c r="U29" s="21"/>
      <c r="V29" s="21">
        <v>1500</v>
      </c>
      <c r="W29" s="21">
        <v>9375</v>
      </c>
      <c r="X29" s="38">
        <v>81261.02</v>
      </c>
      <c r="Y29" s="8"/>
      <c r="Z29" s="8"/>
      <c r="AA29" s="8"/>
      <c r="AB29" s="16"/>
    </row>
    <row r="30" spans="1:28" x14ac:dyDescent="0.25">
      <c r="A30" s="22">
        <v>14</v>
      </c>
      <c r="B30" s="20" t="s">
        <v>15</v>
      </c>
      <c r="C30" s="21"/>
      <c r="D30" s="21">
        <v>14965.19</v>
      </c>
      <c r="E30" s="21"/>
      <c r="F30" s="21"/>
      <c r="G30" s="21"/>
      <c r="H30" s="8"/>
      <c r="I30" s="8"/>
      <c r="J30" s="8"/>
      <c r="K30" s="8"/>
      <c r="L30" s="21">
        <v>28029</v>
      </c>
      <c r="M30" s="21"/>
      <c r="N30" s="21">
        <v>74391.05</v>
      </c>
      <c r="O30" s="21"/>
      <c r="P30" s="21"/>
      <c r="Q30" s="21"/>
      <c r="R30" s="21">
        <v>2250</v>
      </c>
      <c r="S30" s="21">
        <v>2000</v>
      </c>
      <c r="T30" s="21"/>
      <c r="U30" s="21"/>
      <c r="V30" s="21">
        <v>2200</v>
      </c>
      <c r="W30" s="21"/>
      <c r="X30" s="38">
        <v>111227.52</v>
      </c>
      <c r="Y30" s="8"/>
      <c r="Z30" s="8"/>
      <c r="AA30" s="8"/>
      <c r="AB30" s="16"/>
    </row>
    <row r="31" spans="1:28" x14ac:dyDescent="0.25">
      <c r="A31" s="22">
        <v>15</v>
      </c>
      <c r="B31" s="23" t="s">
        <v>16</v>
      </c>
      <c r="C31" s="21"/>
      <c r="D31" s="21"/>
      <c r="E31" s="21"/>
      <c r="F31" s="21"/>
      <c r="G31" s="21"/>
      <c r="H31" s="8"/>
      <c r="I31" s="8"/>
      <c r="J31" s="8"/>
      <c r="K31" s="8"/>
      <c r="L31" s="21">
        <v>4500</v>
      </c>
      <c r="M31" s="21"/>
      <c r="N31" s="21">
        <v>4500</v>
      </c>
      <c r="O31" s="21"/>
      <c r="P31" s="21"/>
      <c r="Q31" s="21"/>
      <c r="R31" s="21">
        <v>600</v>
      </c>
      <c r="S31" s="21">
        <v>816</v>
      </c>
      <c r="T31" s="21">
        <v>12900</v>
      </c>
      <c r="U31" s="21"/>
      <c r="V31" s="21"/>
      <c r="W31" s="21">
        <v>9375</v>
      </c>
      <c r="X31" s="38">
        <v>17757.560000000001</v>
      </c>
      <c r="Y31" s="8"/>
      <c r="Z31" s="8"/>
      <c r="AA31" s="8"/>
      <c r="AB31" s="16"/>
    </row>
    <row r="32" spans="1:28" x14ac:dyDescent="0.25">
      <c r="A32" s="22">
        <v>16</v>
      </c>
      <c r="B32" s="20" t="s">
        <v>17</v>
      </c>
      <c r="C32" s="21"/>
      <c r="D32" s="21">
        <v>29931.68</v>
      </c>
      <c r="E32" s="21"/>
      <c r="F32" s="21"/>
      <c r="G32" s="21"/>
      <c r="H32" s="8"/>
      <c r="I32" s="8"/>
      <c r="J32" s="8"/>
      <c r="K32" s="8"/>
      <c r="L32" s="21">
        <v>18686</v>
      </c>
      <c r="M32" s="21"/>
      <c r="N32" s="21">
        <v>26475.74</v>
      </c>
      <c r="O32" s="21"/>
      <c r="P32" s="21"/>
      <c r="Q32" s="21"/>
      <c r="R32" s="21">
        <v>900</v>
      </c>
      <c r="S32" s="21">
        <v>1120</v>
      </c>
      <c r="T32" s="21">
        <v>12900</v>
      </c>
      <c r="U32" s="21"/>
      <c r="V32" s="21">
        <v>888</v>
      </c>
      <c r="W32" s="21">
        <v>9375</v>
      </c>
      <c r="X32" s="38">
        <v>84216.56</v>
      </c>
      <c r="Y32" s="8"/>
      <c r="Z32" s="8"/>
      <c r="AA32" s="8"/>
      <c r="AB32" s="16"/>
    </row>
    <row r="33" spans="1:28" x14ac:dyDescent="0.25">
      <c r="A33" s="22">
        <v>17</v>
      </c>
      <c r="B33" s="20" t="s">
        <v>18</v>
      </c>
      <c r="C33" s="21"/>
      <c r="D33" s="21">
        <v>74827.240000000005</v>
      </c>
      <c r="E33" s="21">
        <v>1609574.81</v>
      </c>
      <c r="F33" s="21"/>
      <c r="G33" s="21">
        <v>230000</v>
      </c>
      <c r="H33" s="8"/>
      <c r="I33" s="8"/>
      <c r="J33" s="8"/>
      <c r="K33" s="8"/>
      <c r="L33" s="21">
        <v>5000</v>
      </c>
      <c r="M33" s="21"/>
      <c r="N33" s="21">
        <v>2554135.5</v>
      </c>
      <c r="O33" s="21"/>
      <c r="P33" s="21">
        <v>1959667.8</v>
      </c>
      <c r="Q33" s="21">
        <v>897200.09</v>
      </c>
      <c r="R33" s="21">
        <v>22350</v>
      </c>
      <c r="S33" s="21"/>
      <c r="T33" s="21"/>
      <c r="U33" s="21">
        <v>200000</v>
      </c>
      <c r="V33" s="21"/>
      <c r="W33" s="21"/>
      <c r="X33" s="38">
        <v>214513.39</v>
      </c>
      <c r="Y33" s="8"/>
      <c r="Z33" s="8"/>
      <c r="AA33" s="8"/>
      <c r="AB33" s="16"/>
    </row>
    <row r="34" spans="1:28" x14ac:dyDescent="0.25">
      <c r="A34" s="25"/>
      <c r="B34" s="26" t="s">
        <v>19</v>
      </c>
      <c r="C34" s="27">
        <f t="shared" ref="C34:AA34" si="0">SUM(C17:C33)</f>
        <v>0</v>
      </c>
      <c r="D34" s="27">
        <f>SUM(D17:D33)</f>
        <v>688415.57</v>
      </c>
      <c r="E34" s="27">
        <f t="shared" si="0"/>
        <v>1749999.06</v>
      </c>
      <c r="F34" s="27">
        <f t="shared" si="0"/>
        <v>0</v>
      </c>
      <c r="G34" s="27">
        <f t="shared" si="0"/>
        <v>230000</v>
      </c>
      <c r="H34" s="9">
        <f t="shared" si="0"/>
        <v>0</v>
      </c>
      <c r="I34" s="9">
        <f t="shared" si="0"/>
        <v>0</v>
      </c>
      <c r="J34" s="9">
        <f t="shared" si="0"/>
        <v>0</v>
      </c>
      <c r="K34" s="9">
        <f t="shared" si="0"/>
        <v>0</v>
      </c>
      <c r="L34" s="27">
        <f t="shared" ref="L34" si="1">SUM(L17:L33)</f>
        <v>247232</v>
      </c>
      <c r="M34" s="27">
        <f>SUM(M17:M33)</f>
        <v>5000</v>
      </c>
      <c r="N34" s="27">
        <f t="shared" ref="N34:X34" si="2">SUM(N17:N33)</f>
        <v>3273986.44</v>
      </c>
      <c r="O34" s="27">
        <f t="shared" si="2"/>
        <v>53700</v>
      </c>
      <c r="P34" s="27">
        <f t="shared" si="2"/>
        <v>1959667.8</v>
      </c>
      <c r="Q34" s="27">
        <f t="shared" si="2"/>
        <v>1288780.69</v>
      </c>
      <c r="R34" s="27">
        <f t="shared" si="2"/>
        <v>45000</v>
      </c>
      <c r="S34" s="27">
        <f t="shared" si="2"/>
        <v>27744</v>
      </c>
      <c r="T34" s="27">
        <f t="shared" si="2"/>
        <v>141900</v>
      </c>
      <c r="U34" s="27">
        <f t="shared" si="2"/>
        <v>200000</v>
      </c>
      <c r="V34" s="27">
        <f t="shared" si="2"/>
        <v>39326.1</v>
      </c>
      <c r="W34" s="27">
        <f t="shared" si="2"/>
        <v>37500</v>
      </c>
      <c r="X34" s="27">
        <f t="shared" si="2"/>
        <v>1540971.08</v>
      </c>
      <c r="Y34" s="9">
        <f t="shared" si="0"/>
        <v>0</v>
      </c>
      <c r="Z34" s="9">
        <f t="shared" si="0"/>
        <v>0</v>
      </c>
      <c r="AA34" s="9">
        <f t="shared" si="0"/>
        <v>0</v>
      </c>
      <c r="AB34" s="16"/>
    </row>
    <row r="35" spans="1:28" x14ac:dyDescent="0.25">
      <c r="A35" s="4"/>
      <c r="B35" s="28"/>
      <c r="C35" s="29"/>
      <c r="D35" s="29"/>
      <c r="E35" s="29"/>
      <c r="F35" s="29"/>
      <c r="G35" s="29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16"/>
    </row>
    <row r="36" spans="1:28" ht="19.2" customHeight="1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1:28" ht="19.2" customHeight="1" x14ac:dyDescent="0.3">
      <c r="A37" s="30" t="s">
        <v>46</v>
      </c>
      <c r="H37"/>
      <c r="I37"/>
      <c r="J37"/>
      <c r="K37" s="2" t="s">
        <v>20</v>
      </c>
      <c r="L37" s="2"/>
      <c r="M37" s="1" t="s">
        <v>47</v>
      </c>
      <c r="N37" s="2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8" ht="19.2" customHeight="1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8" ht="19.2" customHeight="1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8" ht="15.6" x14ac:dyDescent="0.3">
      <c r="A40" s="39" t="s">
        <v>55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2"/>
      <c r="P40" s="2"/>
      <c r="Q40" s="2"/>
      <c r="R40" s="2"/>
      <c r="S40" s="2"/>
      <c r="T40" s="2"/>
      <c r="U40" s="2"/>
      <c r="V40" s="2"/>
      <c r="W40" s="2"/>
      <c r="Y40"/>
      <c r="Z40"/>
      <c r="AA40"/>
    </row>
  </sheetData>
  <mergeCells count="8">
    <mergeCell ref="A40:N40"/>
    <mergeCell ref="C1:AA1"/>
    <mergeCell ref="C2:AA2"/>
    <mergeCell ref="C3:AA3"/>
    <mergeCell ref="C4:AA4"/>
    <mergeCell ref="A12:AA12"/>
    <mergeCell ref="Y5:AA5"/>
    <mergeCell ref="C5:X5"/>
  </mergeCells>
  <phoneticPr fontId="3" type="noConversion"/>
  <printOptions horizontalCentered="1"/>
  <pageMargins left="0.17" right="0.15748031496062992" top="0.66" bottom="0.55000000000000004" header="0.15748031496062992" footer="0.15748031496062992"/>
  <pageSetup paperSize="9" scale="6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Company>Мифин УР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Тихонова</dc:creator>
  <cp:lastModifiedBy>1-2</cp:lastModifiedBy>
  <cp:lastPrinted>2022-05-05T09:57:03Z</cp:lastPrinted>
  <dcterms:created xsi:type="dcterms:W3CDTF">2006-09-18T04:38:07Z</dcterms:created>
  <dcterms:modified xsi:type="dcterms:W3CDTF">2022-05-05T09:57:18Z</dcterms:modified>
</cp:coreProperties>
</file>